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65" windowWidth="19395" windowHeight="7575"/>
  </bookViews>
  <sheets>
    <sheet name="Sheet1" sheetId="1" r:id="rId1"/>
    <sheet name="Sheet3" sheetId="3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K9" i="1" l="1"/>
  <c r="J9" i="1"/>
  <c r="K10" i="1" l="1"/>
  <c r="D3" i="3"/>
  <c r="D4" i="3"/>
  <c r="D5" i="3"/>
  <c r="D6" i="3"/>
  <c r="D7" i="3"/>
  <c r="D8" i="3"/>
  <c r="C4" i="3"/>
  <c r="C5" i="3"/>
  <c r="C6" i="3"/>
  <c r="C7" i="3"/>
  <c r="C8" i="3"/>
  <c r="C3" i="3"/>
  <c r="J10" i="1"/>
  <c r="J22" i="1"/>
  <c r="J36" i="1"/>
  <c r="J15" i="1"/>
  <c r="J19" i="1"/>
  <c r="J12" i="1"/>
  <c r="J26" i="1"/>
  <c r="J18" i="1"/>
  <c r="J30" i="1"/>
  <c r="J16" i="1"/>
  <c r="J29" i="1"/>
  <c r="J24" i="1"/>
  <c r="J17" i="1"/>
  <c r="J13" i="1"/>
  <c r="J11" i="1"/>
  <c r="J20" i="1"/>
  <c r="J14" i="1"/>
  <c r="J21" i="1"/>
  <c r="J34" i="1"/>
  <c r="J27" i="1"/>
  <c r="J28" i="1"/>
  <c r="J32" i="1"/>
  <c r="J35" i="1"/>
  <c r="J25" i="1"/>
  <c r="J31" i="1"/>
  <c r="J33" i="1"/>
  <c r="G11" i="2"/>
  <c r="B5" i="2"/>
  <c r="A5" i="2"/>
  <c r="J23" i="1"/>
  <c r="L31" i="1" l="1"/>
  <c r="K32" i="1"/>
  <c r="L28" i="1"/>
  <c r="K29" i="1"/>
  <c r="L23" i="1"/>
  <c r="K24" i="1"/>
  <c r="L33" i="1"/>
  <c r="K34" i="1"/>
  <c r="L25" i="1"/>
  <c r="K26" i="1"/>
  <c r="L32" i="1"/>
  <c r="K33" i="1"/>
  <c r="L27" i="1"/>
  <c r="K28" i="1"/>
  <c r="L21" i="1"/>
  <c r="K22" i="1"/>
  <c r="L20" i="1"/>
  <c r="K21" i="1"/>
  <c r="L13" i="1"/>
  <c r="K14" i="1"/>
  <c r="L24" i="1"/>
  <c r="K25" i="1"/>
  <c r="L16" i="1"/>
  <c r="K17" i="1"/>
  <c r="L18" i="1"/>
  <c r="K19" i="1"/>
  <c r="L12" i="1"/>
  <c r="K13" i="1"/>
  <c r="L15" i="1"/>
  <c r="K16" i="1"/>
  <c r="L22" i="1"/>
  <c r="K23" i="1"/>
  <c r="L35" i="1"/>
  <c r="K36" i="1"/>
  <c r="L34" i="1"/>
  <c r="K35" i="1"/>
  <c r="L14" i="1"/>
  <c r="K15" i="1"/>
  <c r="L11" i="1"/>
  <c r="K12" i="1"/>
  <c r="L17" i="1"/>
  <c r="K18" i="1"/>
  <c r="L29" i="1"/>
  <c r="K30" i="1"/>
  <c r="L30" i="1"/>
  <c r="K31" i="1"/>
  <c r="L26" i="1"/>
  <c r="K27" i="1"/>
  <c r="L19" i="1"/>
  <c r="K20" i="1"/>
  <c r="L36" i="1"/>
  <c r="L10" i="1"/>
  <c r="K11" i="1"/>
  <c r="L9" i="1"/>
</calcChain>
</file>

<file path=xl/sharedStrings.xml><?xml version="1.0" encoding="utf-8"?>
<sst xmlns="http://schemas.openxmlformats.org/spreadsheetml/2006/main" count="57" uniqueCount="57">
  <si>
    <t>课程名称：photoshop图形图像处理</t>
    <phoneticPr fontId="3" type="noConversion"/>
  </si>
  <si>
    <t>平时作业</t>
    <phoneticPr fontId="3" type="noConversion"/>
  </si>
  <si>
    <t>考勤</t>
    <phoneticPr fontId="3" type="noConversion"/>
  </si>
  <si>
    <t>期末</t>
    <phoneticPr fontId="3" type="noConversion"/>
  </si>
  <si>
    <t>学号</t>
    <phoneticPr fontId="3" type="noConversion"/>
  </si>
  <si>
    <t>姓名</t>
    <phoneticPr fontId="3" type="noConversion"/>
  </si>
  <si>
    <t>作业1</t>
    <phoneticPr fontId="3" type="noConversion"/>
  </si>
  <si>
    <t>作业2</t>
    <phoneticPr fontId="3" type="noConversion"/>
  </si>
  <si>
    <t>作业3</t>
    <phoneticPr fontId="3" type="noConversion"/>
  </si>
  <si>
    <t>考勤</t>
    <phoneticPr fontId="3" type="noConversion"/>
  </si>
  <si>
    <t>总评</t>
    <phoneticPr fontId="3" type="noConversion"/>
  </si>
  <si>
    <t>教师姓名：石利平</t>
    <phoneticPr fontId="3" type="noConversion"/>
  </si>
  <si>
    <t>开课部门：应用设计系</t>
    <phoneticPr fontId="3" type="noConversion"/>
  </si>
  <si>
    <t>姓名</t>
  </si>
  <si>
    <t>朱青芳</t>
  </si>
  <si>
    <t>于自强</t>
  </si>
  <si>
    <t>刘薇</t>
  </si>
  <si>
    <t>李丽华</t>
  </si>
  <si>
    <t>熊小新</t>
  </si>
  <si>
    <t>黄志新</t>
  </si>
  <si>
    <t>笔试成绩</t>
    <phoneticPr fontId="1" type="noConversion"/>
  </si>
  <si>
    <t>是否通过</t>
    <phoneticPr fontId="1" type="noConversion"/>
  </si>
  <si>
    <t>名次</t>
    <phoneticPr fontId="1" type="noConversion"/>
  </si>
  <si>
    <t>班级：计算机应用1班</t>
    <phoneticPr fontId="3" type="noConversion"/>
  </si>
  <si>
    <t>等级</t>
    <phoneticPr fontId="1" type="noConversion"/>
  </si>
  <si>
    <t>期末
成绩</t>
    <phoneticPr fontId="3" type="noConversion"/>
  </si>
  <si>
    <t>名次</t>
    <phoneticPr fontId="1" type="noConversion"/>
  </si>
  <si>
    <t>何勇强</t>
    <phoneticPr fontId="3" type="noConversion"/>
  </si>
  <si>
    <t>宋泽宇</t>
    <phoneticPr fontId="3" type="noConversion"/>
  </si>
  <si>
    <t>林汪</t>
    <phoneticPr fontId="3" type="noConversion"/>
  </si>
  <si>
    <t>江树明</t>
    <phoneticPr fontId="3" type="noConversion"/>
  </si>
  <si>
    <t>胡小名</t>
    <phoneticPr fontId="3" type="noConversion"/>
  </si>
  <si>
    <t>吴存丽</t>
    <phoneticPr fontId="3" type="noConversion"/>
  </si>
  <si>
    <t>杨清月</t>
    <phoneticPr fontId="3" type="noConversion"/>
  </si>
  <si>
    <t>梁美玲</t>
    <phoneticPr fontId="3" type="noConversion"/>
  </si>
  <si>
    <t>石磊</t>
    <phoneticPr fontId="3" type="noConversion"/>
  </si>
  <si>
    <t>范勇智</t>
    <phoneticPr fontId="3" type="noConversion"/>
  </si>
  <si>
    <t>宋红芳</t>
    <phoneticPr fontId="3" type="noConversion"/>
  </si>
  <si>
    <t>张岭</t>
    <phoneticPr fontId="3" type="noConversion"/>
  </si>
  <si>
    <t>鲁莫</t>
    <phoneticPr fontId="3" type="noConversion"/>
  </si>
  <si>
    <t>刘桥</t>
    <phoneticPr fontId="3" type="noConversion"/>
  </si>
  <si>
    <t>赵越</t>
    <phoneticPr fontId="3" type="noConversion"/>
  </si>
  <si>
    <t>曾明平</t>
    <phoneticPr fontId="3" type="noConversion"/>
  </si>
  <si>
    <t>黎明明</t>
    <phoneticPr fontId="3" type="noConversion"/>
  </si>
  <si>
    <t>刘曙光</t>
    <phoneticPr fontId="3" type="noConversion"/>
  </si>
  <si>
    <t>王启迪</t>
    <phoneticPr fontId="3" type="noConversion"/>
  </si>
  <si>
    <t>朱青芳</t>
    <phoneticPr fontId="3" type="noConversion"/>
  </si>
  <si>
    <t>于自强</t>
    <phoneticPr fontId="3" type="noConversion"/>
  </si>
  <si>
    <t>刘薇</t>
    <phoneticPr fontId="3" type="noConversion"/>
  </si>
  <si>
    <t>李丽华</t>
    <phoneticPr fontId="3" type="noConversion"/>
  </si>
  <si>
    <t>熊小新</t>
    <phoneticPr fontId="3" type="noConversion"/>
  </si>
  <si>
    <t>黄志新</t>
    <phoneticPr fontId="3" type="noConversion"/>
  </si>
  <si>
    <t>黄丽丽</t>
    <phoneticPr fontId="3" type="noConversion"/>
  </si>
  <si>
    <t>张军</t>
    <phoneticPr fontId="3" type="noConversion"/>
  </si>
  <si>
    <t>蒋佳</t>
    <phoneticPr fontId="3" type="noConversion"/>
  </si>
  <si>
    <t>广东女子职业技术学院成绩单
第二学年第2学期</t>
    <phoneticPr fontId="3" type="noConversion"/>
  </si>
  <si>
    <t>学分：4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</si>
</sst>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indexed="10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b/>
      <sz val="13"/>
      <name val="宋体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2" borderId="0" xfId="0" applyFont="1" applyFill="1">
      <alignment vertical="center"/>
    </xf>
    <xf numFmtId="9" fontId="8" fillId="2" borderId="0" xfId="0" applyNumberFormat="1" applyFont="1" applyFill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centerContinuous" vertical="top" wrapText="1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7" fontId="1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177" fontId="1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7" fontId="0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selection activeCell="D3" sqref="D3:F3"/>
    </sheetView>
  </sheetViews>
  <sheetFormatPr defaultRowHeight="13.5"/>
  <cols>
    <col min="1" max="1" width="9" customWidth="1"/>
    <col min="2" max="3" width="14.625" customWidth="1"/>
    <col min="4" max="12" width="10.625" customWidth="1"/>
  </cols>
  <sheetData>
    <row r="1" spans="1:12" s="9" customFormat="1" ht="54.95" customHeight="1">
      <c r="B1" s="11" t="s">
        <v>55</v>
      </c>
      <c r="C1" s="11"/>
      <c r="D1" s="11"/>
      <c r="E1" s="11"/>
      <c r="F1" s="11"/>
      <c r="G1" s="11"/>
      <c r="H1" s="11"/>
      <c r="I1" s="11"/>
      <c r="J1" s="11"/>
      <c r="K1" s="10"/>
      <c r="L1" s="10"/>
    </row>
    <row r="2" spans="1:12" ht="20.25">
      <c r="B2" s="1"/>
      <c r="C2" s="1"/>
      <c r="D2" s="1"/>
      <c r="E2" s="1"/>
      <c r="F2" s="1"/>
      <c r="G2" s="1"/>
      <c r="H2" s="1"/>
      <c r="I2" s="1"/>
      <c r="J2" s="1"/>
    </row>
    <row r="3" spans="1:12">
      <c r="A3" s="2"/>
      <c r="B3" s="19" t="s">
        <v>11</v>
      </c>
      <c r="C3" s="19"/>
      <c r="D3" s="20" t="s">
        <v>12</v>
      </c>
      <c r="E3" s="20"/>
      <c r="F3" s="20"/>
    </row>
    <row r="4" spans="1:12">
      <c r="A4" s="2"/>
      <c r="B4" s="19" t="s">
        <v>56</v>
      </c>
      <c r="C4" s="19"/>
      <c r="D4" s="20" t="s">
        <v>0</v>
      </c>
      <c r="E4" s="20"/>
      <c r="F4" s="20"/>
    </row>
    <row r="5" spans="1:12">
      <c r="B5" s="2" t="s">
        <v>23</v>
      </c>
      <c r="C5" s="2"/>
      <c r="D5" s="2"/>
      <c r="E5" s="2"/>
      <c r="F5" s="2"/>
    </row>
    <row r="6" spans="1:12" s="6" customFormat="1" ht="12">
      <c r="D6" s="7" t="s">
        <v>1</v>
      </c>
      <c r="E6" s="8">
        <v>0.4</v>
      </c>
      <c r="F6" s="7" t="s">
        <v>2</v>
      </c>
      <c r="G6" s="8">
        <v>0.1</v>
      </c>
      <c r="H6" s="7" t="s">
        <v>3</v>
      </c>
      <c r="I6" s="8">
        <v>0.5</v>
      </c>
    </row>
    <row r="7" spans="1:12" s="6" customFormat="1" ht="12">
      <c r="D7" s="7"/>
      <c r="E7" s="8"/>
      <c r="F7" s="7"/>
      <c r="G7" s="8"/>
      <c r="H7" s="7"/>
      <c r="I7" s="8"/>
    </row>
    <row r="8" spans="1:12" s="6" customFormat="1" ht="35.1" customHeight="1" thickBot="1">
      <c r="B8" s="26" t="s">
        <v>4</v>
      </c>
      <c r="C8" s="26" t="s">
        <v>5</v>
      </c>
      <c r="D8" s="27" t="s">
        <v>6</v>
      </c>
      <c r="E8" s="27" t="s">
        <v>7</v>
      </c>
      <c r="F8" s="27" t="s">
        <v>8</v>
      </c>
      <c r="G8" s="27"/>
      <c r="H8" s="27" t="s">
        <v>9</v>
      </c>
      <c r="I8" s="27" t="s">
        <v>25</v>
      </c>
      <c r="J8" s="26" t="s">
        <v>10</v>
      </c>
      <c r="K8" s="27" t="s">
        <v>24</v>
      </c>
      <c r="L8" s="27" t="s">
        <v>26</v>
      </c>
    </row>
    <row r="9" spans="1:12" s="12" customFormat="1" ht="21.95" customHeight="1" thickTop="1">
      <c r="B9" s="21">
        <v>2014020101</v>
      </c>
      <c r="C9" s="22" t="s">
        <v>46</v>
      </c>
      <c r="D9" s="23">
        <v>90</v>
      </c>
      <c r="E9" s="23">
        <v>96</v>
      </c>
      <c r="F9" s="23">
        <v>98</v>
      </c>
      <c r="G9" s="23"/>
      <c r="H9" s="23">
        <v>100</v>
      </c>
      <c r="I9" s="23">
        <v>90</v>
      </c>
      <c r="J9" s="24">
        <f>AVERAGE(D9:F9)*$E$6+H9*$G$6+I9*$I$6</f>
        <v>92.866666666666674</v>
      </c>
      <c r="K9" s="25" t="str">
        <f>IF(J8&gt;=90,"A",IF(J8&gt;=80,"B",IF(J8&gt;=70,"C",IF(J8&gt;=60,"D","F"))))</f>
        <v>A</v>
      </c>
      <c r="L9" s="21">
        <f>_xlfn.RANK.EQ(J9,$J$9:$J$36,0)</f>
        <v>7</v>
      </c>
    </row>
    <row r="10" spans="1:12" s="12" customFormat="1" ht="21.95" customHeight="1">
      <c r="B10" s="13">
        <v>2014020102</v>
      </c>
      <c r="C10" s="18" t="s">
        <v>47</v>
      </c>
      <c r="D10" s="15">
        <v>98</v>
      </c>
      <c r="E10" s="15">
        <v>90</v>
      </c>
      <c r="F10" s="15">
        <v>85</v>
      </c>
      <c r="G10" s="15"/>
      <c r="H10" s="15">
        <v>100</v>
      </c>
      <c r="I10" s="15">
        <v>83</v>
      </c>
      <c r="J10" s="16">
        <f t="shared" ref="J10:J36" si="0">AVERAGE(D10:F10)*$E$6+H10*$G$6+I10*$I$6</f>
        <v>87.9</v>
      </c>
      <c r="K10" s="17" t="str">
        <f t="shared" ref="K10:K36" si="1">IF(J9&gt;=90,"A",IF(J9&gt;=80,"B",IF(J9&gt;=70,"C",IF(J9&gt;=60,"D","F"))))</f>
        <v>A</v>
      </c>
      <c r="L10" s="13">
        <f t="shared" ref="L10:L36" si="2">_xlfn.RANK.EQ(J10,$J$9:$J$36,0)</f>
        <v>16</v>
      </c>
    </row>
    <row r="11" spans="1:12" s="12" customFormat="1" ht="21.95" customHeight="1">
      <c r="B11" s="13">
        <v>2014020103</v>
      </c>
      <c r="C11" s="18" t="s">
        <v>48</v>
      </c>
      <c r="D11" s="15">
        <v>88</v>
      </c>
      <c r="E11" s="15">
        <v>76</v>
      </c>
      <c r="F11" s="15">
        <v>70</v>
      </c>
      <c r="G11" s="15"/>
      <c r="H11" s="15">
        <v>100</v>
      </c>
      <c r="I11" s="15">
        <v>72</v>
      </c>
      <c r="J11" s="16">
        <f t="shared" si="0"/>
        <v>77.2</v>
      </c>
      <c r="K11" s="17" t="str">
        <f t="shared" si="1"/>
        <v>B</v>
      </c>
      <c r="L11" s="13">
        <f t="shared" si="2"/>
        <v>22</v>
      </c>
    </row>
    <row r="12" spans="1:12" s="12" customFormat="1" ht="21.95" customHeight="1">
      <c r="B12" s="13">
        <v>2014020104</v>
      </c>
      <c r="C12" s="18" t="s">
        <v>49</v>
      </c>
      <c r="D12" s="15">
        <v>85</v>
      </c>
      <c r="E12" s="15">
        <v>96</v>
      </c>
      <c r="F12" s="15">
        <v>86</v>
      </c>
      <c r="G12" s="15"/>
      <c r="H12" s="15">
        <v>100</v>
      </c>
      <c r="I12" s="15">
        <v>95</v>
      </c>
      <c r="J12" s="16">
        <f t="shared" si="0"/>
        <v>93.1</v>
      </c>
      <c r="K12" s="17" t="str">
        <f t="shared" si="1"/>
        <v>C</v>
      </c>
      <c r="L12" s="13">
        <f t="shared" si="2"/>
        <v>5</v>
      </c>
    </row>
    <row r="13" spans="1:12" s="12" customFormat="1" ht="21.95" customHeight="1">
      <c r="B13" s="13">
        <v>2014020105</v>
      </c>
      <c r="C13" s="18" t="s">
        <v>50</v>
      </c>
      <c r="D13" s="15">
        <v>96</v>
      </c>
      <c r="E13" s="15">
        <v>50</v>
      </c>
      <c r="F13" s="15">
        <v>56</v>
      </c>
      <c r="G13" s="15"/>
      <c r="H13" s="15">
        <v>56</v>
      </c>
      <c r="I13" s="15">
        <v>50</v>
      </c>
      <c r="J13" s="16">
        <f t="shared" si="0"/>
        <v>57.533333333333331</v>
      </c>
      <c r="K13" s="17" t="str">
        <f t="shared" si="1"/>
        <v>A</v>
      </c>
      <c r="L13" s="13">
        <f t="shared" si="2"/>
        <v>28</v>
      </c>
    </row>
    <row r="14" spans="1:12" s="12" customFormat="1" ht="21.95" customHeight="1">
      <c r="B14" s="13">
        <v>2014020106</v>
      </c>
      <c r="C14" s="18" t="s">
        <v>51</v>
      </c>
      <c r="D14" s="15">
        <v>85</v>
      </c>
      <c r="E14" s="15">
        <v>86</v>
      </c>
      <c r="F14" s="15">
        <v>89</v>
      </c>
      <c r="G14" s="15"/>
      <c r="H14" s="15">
        <v>98</v>
      </c>
      <c r="I14" s="15">
        <v>76</v>
      </c>
      <c r="J14" s="16">
        <f t="shared" si="0"/>
        <v>82.466666666666669</v>
      </c>
      <c r="K14" s="17" t="str">
        <f t="shared" si="1"/>
        <v>F</v>
      </c>
      <c r="L14" s="13">
        <f t="shared" si="2"/>
        <v>21</v>
      </c>
    </row>
    <row r="15" spans="1:12" s="12" customFormat="1" ht="21.95" customHeight="1">
      <c r="B15" s="13">
        <v>2014020107</v>
      </c>
      <c r="C15" s="14" t="s">
        <v>52</v>
      </c>
      <c r="D15" s="15">
        <v>88.6666666666667</v>
      </c>
      <c r="E15" s="15">
        <v>95</v>
      </c>
      <c r="F15" s="15">
        <v>68</v>
      </c>
      <c r="G15" s="15"/>
      <c r="H15" s="15">
        <v>100</v>
      </c>
      <c r="I15" s="15">
        <v>95</v>
      </c>
      <c r="J15" s="16">
        <f t="shared" si="0"/>
        <v>91.055555555555571</v>
      </c>
      <c r="K15" s="17" t="str">
        <f t="shared" si="1"/>
        <v>B</v>
      </c>
      <c r="L15" s="13">
        <f t="shared" si="2"/>
        <v>12</v>
      </c>
    </row>
    <row r="16" spans="1:12" s="12" customFormat="1" ht="21.95" customHeight="1">
      <c r="B16" s="13">
        <v>2014020108</v>
      </c>
      <c r="C16" s="18" t="s">
        <v>53</v>
      </c>
      <c r="D16" s="15">
        <v>88.6666666666667</v>
      </c>
      <c r="E16" s="15">
        <v>96</v>
      </c>
      <c r="F16" s="15">
        <v>87</v>
      </c>
      <c r="G16" s="15"/>
      <c r="H16" s="15">
        <v>98</v>
      </c>
      <c r="I16" s="15">
        <v>95</v>
      </c>
      <c r="J16" s="16">
        <f t="shared" si="0"/>
        <v>93.522222222222226</v>
      </c>
      <c r="K16" s="17" t="str">
        <f t="shared" si="1"/>
        <v>A</v>
      </c>
      <c r="L16" s="13">
        <f t="shared" si="2"/>
        <v>4</v>
      </c>
    </row>
    <row r="17" spans="2:12" s="12" customFormat="1" ht="21.95" customHeight="1">
      <c r="B17" s="13">
        <v>2014020109</v>
      </c>
      <c r="C17" s="18" t="s">
        <v>54</v>
      </c>
      <c r="D17" s="15">
        <v>88</v>
      </c>
      <c r="E17" s="15">
        <v>76</v>
      </c>
      <c r="F17" s="15">
        <v>89</v>
      </c>
      <c r="G17" s="15"/>
      <c r="H17" s="15">
        <v>100</v>
      </c>
      <c r="I17" s="15">
        <v>95</v>
      </c>
      <c r="J17" s="16">
        <f t="shared" si="0"/>
        <v>91.233333333333334</v>
      </c>
      <c r="K17" s="17" t="str">
        <f t="shared" si="1"/>
        <v>A</v>
      </c>
      <c r="L17" s="13">
        <f t="shared" si="2"/>
        <v>10</v>
      </c>
    </row>
    <row r="18" spans="2:12" s="12" customFormat="1" ht="21.95" customHeight="1">
      <c r="B18" s="13">
        <v>2014020110</v>
      </c>
      <c r="C18" s="18" t="s">
        <v>27</v>
      </c>
      <c r="D18" s="15">
        <v>85</v>
      </c>
      <c r="E18" s="15">
        <v>96</v>
      </c>
      <c r="F18" s="15">
        <v>86</v>
      </c>
      <c r="G18" s="15"/>
      <c r="H18" s="15">
        <v>100</v>
      </c>
      <c r="I18" s="15">
        <v>76</v>
      </c>
      <c r="J18" s="16">
        <f t="shared" si="0"/>
        <v>83.6</v>
      </c>
      <c r="K18" s="17" t="str">
        <f t="shared" si="1"/>
        <v>A</v>
      </c>
      <c r="L18" s="13">
        <f t="shared" si="2"/>
        <v>19</v>
      </c>
    </row>
    <row r="19" spans="2:12" s="12" customFormat="1" ht="21.95" customHeight="1">
      <c r="B19" s="13">
        <v>2014020111</v>
      </c>
      <c r="C19" s="18" t="s">
        <v>28</v>
      </c>
      <c r="D19" s="15">
        <v>96</v>
      </c>
      <c r="E19" s="15">
        <v>95</v>
      </c>
      <c r="F19" s="15">
        <v>88</v>
      </c>
      <c r="G19" s="15"/>
      <c r="H19" s="15">
        <v>96</v>
      </c>
      <c r="I19" s="15">
        <v>86</v>
      </c>
      <c r="J19" s="16">
        <f t="shared" si="0"/>
        <v>89.800000000000011</v>
      </c>
      <c r="K19" s="17" t="str">
        <f t="shared" si="1"/>
        <v>B</v>
      </c>
      <c r="L19" s="13">
        <f t="shared" si="2"/>
        <v>13</v>
      </c>
    </row>
    <row r="20" spans="2:12" s="12" customFormat="1" ht="21.95" customHeight="1">
      <c r="B20" s="13">
        <v>2014020112</v>
      </c>
      <c r="C20" s="18" t="s">
        <v>29</v>
      </c>
      <c r="D20" s="15">
        <v>78</v>
      </c>
      <c r="E20" s="15">
        <v>96</v>
      </c>
      <c r="F20" s="15">
        <v>100</v>
      </c>
      <c r="G20" s="15"/>
      <c r="H20" s="15">
        <v>98</v>
      </c>
      <c r="I20" s="15">
        <v>86</v>
      </c>
      <c r="J20" s="16">
        <f t="shared" si="0"/>
        <v>89.333333333333329</v>
      </c>
      <c r="K20" s="17" t="str">
        <f t="shared" si="1"/>
        <v>B</v>
      </c>
      <c r="L20" s="13">
        <f t="shared" si="2"/>
        <v>14</v>
      </c>
    </row>
    <row r="21" spans="2:12" s="12" customFormat="1" ht="21.95" customHeight="1">
      <c r="B21" s="13">
        <v>2014020113</v>
      </c>
      <c r="C21" s="18" t="s">
        <v>30</v>
      </c>
      <c r="D21" s="15">
        <v>98</v>
      </c>
      <c r="E21" s="15">
        <v>98</v>
      </c>
      <c r="F21" s="15">
        <v>76</v>
      </c>
      <c r="G21" s="15"/>
      <c r="H21" s="15">
        <v>95</v>
      </c>
      <c r="I21" s="15">
        <v>56</v>
      </c>
      <c r="J21" s="16">
        <f t="shared" si="0"/>
        <v>73.76666666666668</v>
      </c>
      <c r="K21" s="17" t="str">
        <f t="shared" si="1"/>
        <v>B</v>
      </c>
      <c r="L21" s="13">
        <f t="shared" si="2"/>
        <v>24</v>
      </c>
    </row>
    <row r="22" spans="2:12" s="12" customFormat="1" ht="21.95" customHeight="1">
      <c r="B22" s="13">
        <v>2014020114</v>
      </c>
      <c r="C22" s="18" t="s">
        <v>31</v>
      </c>
      <c r="D22" s="15">
        <v>95</v>
      </c>
      <c r="E22" s="15">
        <v>95</v>
      </c>
      <c r="F22" s="15">
        <v>96</v>
      </c>
      <c r="G22" s="15"/>
      <c r="H22" s="15">
        <v>100</v>
      </c>
      <c r="I22" s="15">
        <v>86</v>
      </c>
      <c r="J22" s="16">
        <f t="shared" si="0"/>
        <v>91.133333333333326</v>
      </c>
      <c r="K22" s="17" t="str">
        <f t="shared" si="1"/>
        <v>C</v>
      </c>
      <c r="L22" s="13">
        <f t="shared" si="2"/>
        <v>11</v>
      </c>
    </row>
    <row r="23" spans="2:12" s="12" customFormat="1" ht="21.95" customHeight="1">
      <c r="B23" s="13">
        <v>2014020115</v>
      </c>
      <c r="C23" s="18" t="s">
        <v>32</v>
      </c>
      <c r="D23" s="15">
        <v>58</v>
      </c>
      <c r="E23" s="15">
        <v>58</v>
      </c>
      <c r="F23" s="15">
        <v>95</v>
      </c>
      <c r="G23" s="15"/>
      <c r="H23" s="15">
        <v>100</v>
      </c>
      <c r="I23" s="15">
        <v>90</v>
      </c>
      <c r="J23" s="16">
        <f t="shared" si="0"/>
        <v>83.133333333333326</v>
      </c>
      <c r="K23" s="17" t="str">
        <f t="shared" si="1"/>
        <v>A</v>
      </c>
      <c r="L23" s="13">
        <f t="shared" si="2"/>
        <v>20</v>
      </c>
    </row>
    <row r="24" spans="2:12" s="12" customFormat="1" ht="21.95" customHeight="1">
      <c r="B24" s="13">
        <v>2014020117</v>
      </c>
      <c r="C24" s="14" t="s">
        <v>33</v>
      </c>
      <c r="D24" s="15">
        <v>87</v>
      </c>
      <c r="E24" s="15">
        <v>87</v>
      </c>
      <c r="F24" s="15">
        <v>96</v>
      </c>
      <c r="G24" s="15"/>
      <c r="H24" s="15">
        <v>95</v>
      </c>
      <c r="I24" s="15">
        <v>98</v>
      </c>
      <c r="J24" s="16">
        <f t="shared" si="0"/>
        <v>94.5</v>
      </c>
      <c r="K24" s="17" t="str">
        <f t="shared" si="1"/>
        <v>B</v>
      </c>
      <c r="L24" s="13">
        <f t="shared" si="2"/>
        <v>1</v>
      </c>
    </row>
    <row r="25" spans="2:12" s="12" customFormat="1" ht="21.95" customHeight="1">
      <c r="B25" s="13">
        <v>2014020118</v>
      </c>
      <c r="C25" s="18" t="s">
        <v>34</v>
      </c>
      <c r="D25" s="15">
        <v>86</v>
      </c>
      <c r="E25" s="15">
        <v>86</v>
      </c>
      <c r="F25" s="15">
        <v>98</v>
      </c>
      <c r="G25" s="15"/>
      <c r="H25" s="15">
        <v>100</v>
      </c>
      <c r="I25" s="15">
        <v>76</v>
      </c>
      <c r="J25" s="16">
        <f t="shared" si="0"/>
        <v>84</v>
      </c>
      <c r="K25" s="17" t="str">
        <f t="shared" si="1"/>
        <v>A</v>
      </c>
      <c r="L25" s="13">
        <f t="shared" si="2"/>
        <v>18</v>
      </c>
    </row>
    <row r="26" spans="2:12" s="12" customFormat="1" ht="21.95" customHeight="1">
      <c r="B26" s="13">
        <v>2014020119</v>
      </c>
      <c r="C26" s="14" t="s">
        <v>35</v>
      </c>
      <c r="D26" s="15">
        <v>89</v>
      </c>
      <c r="E26" s="15">
        <v>89</v>
      </c>
      <c r="F26" s="15">
        <v>95</v>
      </c>
      <c r="G26" s="15"/>
      <c r="H26" s="15">
        <v>100</v>
      </c>
      <c r="I26" s="15">
        <v>96</v>
      </c>
      <c r="J26" s="16">
        <f t="shared" si="0"/>
        <v>94.4</v>
      </c>
      <c r="K26" s="17" t="str">
        <f t="shared" si="1"/>
        <v>B</v>
      </c>
      <c r="L26" s="13">
        <f t="shared" si="2"/>
        <v>2</v>
      </c>
    </row>
    <row r="27" spans="2:12" s="12" customFormat="1" ht="21.95" customHeight="1">
      <c r="B27" s="13">
        <v>2014020120</v>
      </c>
      <c r="C27" s="14" t="s">
        <v>36</v>
      </c>
      <c r="D27" s="15">
        <v>56</v>
      </c>
      <c r="E27" s="15">
        <v>56</v>
      </c>
      <c r="F27" s="15">
        <v>58</v>
      </c>
      <c r="G27" s="15"/>
      <c r="H27" s="15">
        <v>100</v>
      </c>
      <c r="I27" s="15">
        <v>83</v>
      </c>
      <c r="J27" s="16">
        <f t="shared" si="0"/>
        <v>74.166666666666671</v>
      </c>
      <c r="K27" s="17" t="str">
        <f t="shared" si="1"/>
        <v>A</v>
      </c>
      <c r="L27" s="13">
        <f t="shared" si="2"/>
        <v>23</v>
      </c>
    </row>
    <row r="28" spans="2:12" s="12" customFormat="1" ht="21.95" customHeight="1">
      <c r="B28" s="13">
        <v>2014020121</v>
      </c>
      <c r="C28" s="18" t="s">
        <v>37</v>
      </c>
      <c r="D28" s="15">
        <v>89</v>
      </c>
      <c r="E28" s="15">
        <v>89</v>
      </c>
      <c r="F28" s="15">
        <v>87</v>
      </c>
      <c r="G28" s="15"/>
      <c r="H28" s="15">
        <v>100</v>
      </c>
      <c r="I28" s="15">
        <v>85</v>
      </c>
      <c r="J28" s="16">
        <f t="shared" si="0"/>
        <v>87.833333333333343</v>
      </c>
      <c r="K28" s="17" t="str">
        <f t="shared" si="1"/>
        <v>C</v>
      </c>
      <c r="L28" s="13">
        <f t="shared" si="2"/>
        <v>17</v>
      </c>
    </row>
    <row r="29" spans="2:12" s="12" customFormat="1" ht="21.95" customHeight="1">
      <c r="B29" s="13">
        <v>2014020122</v>
      </c>
      <c r="C29" s="18" t="s">
        <v>38</v>
      </c>
      <c r="D29" s="15">
        <v>83</v>
      </c>
      <c r="E29" s="15">
        <v>83</v>
      </c>
      <c r="F29" s="15">
        <v>86</v>
      </c>
      <c r="G29" s="15"/>
      <c r="H29" s="15">
        <v>100</v>
      </c>
      <c r="I29" s="15">
        <v>96</v>
      </c>
      <c r="J29" s="16">
        <f t="shared" si="0"/>
        <v>91.6</v>
      </c>
      <c r="K29" s="17" t="str">
        <f t="shared" si="1"/>
        <v>B</v>
      </c>
      <c r="L29" s="13">
        <f t="shared" si="2"/>
        <v>9</v>
      </c>
    </row>
    <row r="30" spans="2:12" s="12" customFormat="1" ht="21.95" customHeight="1">
      <c r="B30" s="13">
        <v>2014020123</v>
      </c>
      <c r="C30" s="18" t="s">
        <v>39</v>
      </c>
      <c r="D30" s="15">
        <v>92</v>
      </c>
      <c r="E30" s="15">
        <v>92</v>
      </c>
      <c r="F30" s="15">
        <v>89</v>
      </c>
      <c r="G30" s="15"/>
      <c r="H30" s="15">
        <v>100</v>
      </c>
      <c r="I30" s="15">
        <v>96</v>
      </c>
      <c r="J30" s="16">
        <f t="shared" si="0"/>
        <v>94.4</v>
      </c>
      <c r="K30" s="17" t="str">
        <f t="shared" si="1"/>
        <v>A</v>
      </c>
      <c r="L30" s="13">
        <f t="shared" si="2"/>
        <v>2</v>
      </c>
    </row>
    <row r="31" spans="2:12" s="12" customFormat="1" ht="21.95" customHeight="1">
      <c r="B31" s="13">
        <v>2014020124</v>
      </c>
      <c r="C31" s="18" t="s">
        <v>40</v>
      </c>
      <c r="D31" s="15">
        <v>91</v>
      </c>
      <c r="E31" s="15">
        <v>91</v>
      </c>
      <c r="F31" s="15">
        <v>56</v>
      </c>
      <c r="G31" s="15"/>
      <c r="H31" s="15">
        <v>100</v>
      </c>
      <c r="I31" s="15">
        <v>94</v>
      </c>
      <c r="J31" s="16">
        <f t="shared" si="0"/>
        <v>88.733333333333334</v>
      </c>
      <c r="K31" s="17" t="str">
        <f t="shared" si="1"/>
        <v>A</v>
      </c>
      <c r="L31" s="13">
        <f t="shared" si="2"/>
        <v>15</v>
      </c>
    </row>
    <row r="32" spans="2:12" s="12" customFormat="1" ht="21.95" customHeight="1">
      <c r="B32" s="13">
        <v>2014020125</v>
      </c>
      <c r="C32" s="18" t="s">
        <v>41</v>
      </c>
      <c r="D32" s="15">
        <v>76</v>
      </c>
      <c r="E32" s="15">
        <v>76</v>
      </c>
      <c r="F32" s="15">
        <v>60</v>
      </c>
      <c r="G32" s="15"/>
      <c r="H32" s="15">
        <v>70</v>
      </c>
      <c r="I32" s="15">
        <v>55</v>
      </c>
      <c r="J32" s="16">
        <f t="shared" si="0"/>
        <v>62.766666666666666</v>
      </c>
      <c r="K32" s="17" t="str">
        <f t="shared" si="1"/>
        <v>B</v>
      </c>
      <c r="L32" s="13">
        <f t="shared" si="2"/>
        <v>27</v>
      </c>
    </row>
    <row r="33" spans="2:12" s="12" customFormat="1" ht="21.95" customHeight="1">
      <c r="B33" s="13">
        <v>2014020126</v>
      </c>
      <c r="C33" s="18" t="s">
        <v>42</v>
      </c>
      <c r="D33" s="15">
        <v>78</v>
      </c>
      <c r="E33" s="15">
        <v>78</v>
      </c>
      <c r="F33" s="15">
        <v>83</v>
      </c>
      <c r="G33" s="15"/>
      <c r="H33" s="15">
        <v>100</v>
      </c>
      <c r="I33" s="15">
        <v>50</v>
      </c>
      <c r="J33" s="16">
        <f t="shared" si="0"/>
        <v>66.866666666666674</v>
      </c>
      <c r="K33" s="17" t="str">
        <f t="shared" si="1"/>
        <v>D</v>
      </c>
      <c r="L33" s="13">
        <f t="shared" si="2"/>
        <v>25</v>
      </c>
    </row>
    <row r="34" spans="2:12" s="12" customFormat="1" ht="21.95" customHeight="1">
      <c r="B34" s="13">
        <v>2014020127</v>
      </c>
      <c r="C34" s="14" t="s">
        <v>43</v>
      </c>
      <c r="D34" s="15">
        <v>95</v>
      </c>
      <c r="E34" s="15">
        <v>95</v>
      </c>
      <c r="F34" s="15">
        <v>92</v>
      </c>
      <c r="G34" s="15"/>
      <c r="H34" s="15">
        <v>100</v>
      </c>
      <c r="I34" s="15">
        <v>89</v>
      </c>
      <c r="J34" s="16">
        <f t="shared" si="0"/>
        <v>92.1</v>
      </c>
      <c r="K34" s="17" t="str">
        <f t="shared" si="1"/>
        <v>D</v>
      </c>
      <c r="L34" s="13">
        <f t="shared" si="2"/>
        <v>8</v>
      </c>
    </row>
    <row r="35" spans="2:12" s="12" customFormat="1" ht="21.95" customHeight="1">
      <c r="B35" s="13">
        <v>2014020128</v>
      </c>
      <c r="C35" s="18" t="s">
        <v>44</v>
      </c>
      <c r="D35" s="15">
        <v>86</v>
      </c>
      <c r="E35" s="15">
        <v>86</v>
      </c>
      <c r="F35" s="15">
        <v>91</v>
      </c>
      <c r="G35" s="15"/>
      <c r="H35" s="15">
        <v>100</v>
      </c>
      <c r="I35" s="15">
        <v>96</v>
      </c>
      <c r="J35" s="16">
        <f t="shared" si="0"/>
        <v>93.066666666666663</v>
      </c>
      <c r="K35" s="17" t="str">
        <f t="shared" si="1"/>
        <v>A</v>
      </c>
      <c r="L35" s="13">
        <f t="shared" si="2"/>
        <v>6</v>
      </c>
    </row>
    <row r="36" spans="2:12" s="12" customFormat="1" ht="21.95" customHeight="1">
      <c r="B36" s="13">
        <v>2014020129</v>
      </c>
      <c r="C36" s="18" t="s">
        <v>45</v>
      </c>
      <c r="D36" s="15">
        <v>50</v>
      </c>
      <c r="E36" s="15">
        <v>60</v>
      </c>
      <c r="F36" s="15">
        <v>88</v>
      </c>
      <c r="G36" s="15"/>
      <c r="H36" s="15">
        <v>100</v>
      </c>
      <c r="I36" s="15">
        <v>55</v>
      </c>
      <c r="J36" s="16">
        <f t="shared" si="0"/>
        <v>63.900000000000006</v>
      </c>
      <c r="K36" s="17" t="str">
        <f t="shared" si="1"/>
        <v>A</v>
      </c>
      <c r="L36" s="13">
        <f t="shared" si="2"/>
        <v>26</v>
      </c>
    </row>
  </sheetData>
  <sortState ref="H9:M36">
    <sortCondition descending="1" ref="H8"/>
  </sortState>
  <mergeCells count="4">
    <mergeCell ref="B3:C3"/>
    <mergeCell ref="D3:F3"/>
    <mergeCell ref="B4:C4"/>
    <mergeCell ref="D4:F4"/>
  </mergeCells>
  <phoneticPr fontId="1" type="noConversion"/>
  <printOptions horizontalCentered="1" verticalCentered="1"/>
  <pageMargins left="0.59055118110236227" right="0.59055118110236227" top="0.51181102362204722" bottom="0.51181102362204722" header="0.31496062992125984" footer="0.31496062992125984"/>
  <pageSetup paperSize="10" orientation="landscape" r:id="rId1"/>
  <headerFooter>
    <oddHeader>&amp;C计算机1班Photoshop成绩表</oddHeader>
    <oddFooter>第 &amp;P 页，共 &amp;N 页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Q4" sqref="Q4"/>
    </sheetView>
  </sheetViews>
  <sheetFormatPr defaultRowHeight="13.5"/>
  <cols>
    <col min="2" max="2" width="8.625" customWidth="1"/>
    <col min="3" max="3" width="9.5" customWidth="1"/>
    <col min="4" max="4" width="7.875" customWidth="1"/>
    <col min="5" max="5" width="9" customWidth="1"/>
  </cols>
  <sheetData>
    <row r="2" spans="1:4">
      <c r="A2" s="4" t="s">
        <v>13</v>
      </c>
      <c r="B2" s="4" t="s">
        <v>20</v>
      </c>
      <c r="C2" s="4" t="s">
        <v>21</v>
      </c>
      <c r="D2" s="4" t="s">
        <v>22</v>
      </c>
    </row>
    <row r="3" spans="1:4">
      <c r="A3" t="s">
        <v>14</v>
      </c>
      <c r="B3">
        <v>90</v>
      </c>
      <c r="C3" s="5" t="str">
        <f>IF(B3&gt;=60,"是","否")</f>
        <v>是</v>
      </c>
      <c r="D3" s="5">
        <f>_xlfn.RANK.EQ(B3,$B$3:$B$8,0)</f>
        <v>1</v>
      </c>
    </row>
    <row r="4" spans="1:4">
      <c r="A4" t="s">
        <v>15</v>
      </c>
      <c r="B4">
        <v>52</v>
      </c>
      <c r="C4" s="5" t="str">
        <f t="shared" ref="C4:C8" si="0">IF(B4&gt;=60,"是","否")</f>
        <v>否</v>
      </c>
      <c r="D4" s="5">
        <f t="shared" ref="D4:D8" si="1">_xlfn.RANK.EQ(B4,$B$3:$B$8,0)</f>
        <v>5</v>
      </c>
    </row>
    <row r="5" spans="1:4">
      <c r="A5" t="s">
        <v>16</v>
      </c>
      <c r="B5">
        <v>88</v>
      </c>
      <c r="C5" s="5" t="str">
        <f t="shared" si="0"/>
        <v>是</v>
      </c>
      <c r="D5" s="5">
        <f t="shared" si="1"/>
        <v>2</v>
      </c>
    </row>
    <row r="6" spans="1:4">
      <c r="A6" t="s">
        <v>17</v>
      </c>
      <c r="B6">
        <v>66</v>
      </c>
      <c r="C6" s="5" t="str">
        <f t="shared" si="0"/>
        <v>是</v>
      </c>
      <c r="D6" s="5">
        <f t="shared" si="1"/>
        <v>4</v>
      </c>
    </row>
    <row r="7" spans="1:4">
      <c r="A7" t="s">
        <v>18</v>
      </c>
      <c r="B7">
        <v>50</v>
      </c>
      <c r="C7" s="5" t="str">
        <f t="shared" si="0"/>
        <v>否</v>
      </c>
      <c r="D7" s="5">
        <f t="shared" si="1"/>
        <v>6</v>
      </c>
    </row>
    <row r="8" spans="1:4">
      <c r="A8" t="s">
        <v>19</v>
      </c>
      <c r="B8">
        <v>88</v>
      </c>
      <c r="C8" s="5" t="str">
        <f t="shared" si="0"/>
        <v>是</v>
      </c>
      <c r="D8" s="5">
        <f t="shared" si="1"/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5" sqref="D5"/>
    </sheetView>
  </sheetViews>
  <sheetFormatPr defaultRowHeight="13.5"/>
  <cols>
    <col min="1" max="1" width="6.625" customWidth="1"/>
    <col min="2" max="2" width="6.875" customWidth="1"/>
    <col min="3" max="3" width="6.375" customWidth="1"/>
  </cols>
  <sheetData>
    <row r="1" spans="1:7">
      <c r="A1">
        <v>20</v>
      </c>
      <c r="B1">
        <v>30</v>
      </c>
      <c r="C1" s="3">
        <v>67</v>
      </c>
    </row>
    <row r="2" spans="1:7">
      <c r="A2">
        <v>20</v>
      </c>
      <c r="B2">
        <v>30</v>
      </c>
      <c r="C2" s="3">
        <v>74</v>
      </c>
    </row>
    <row r="3" spans="1:7">
      <c r="A3">
        <v>20</v>
      </c>
      <c r="B3">
        <v>30</v>
      </c>
      <c r="C3">
        <v>85</v>
      </c>
    </row>
    <row r="5" spans="1:7">
      <c r="A5">
        <f>SUM(A1:A3,C1:C3)</f>
        <v>286</v>
      </c>
      <c r="B5">
        <f>AVERAGE(A1:B3)</f>
        <v>25</v>
      </c>
    </row>
    <row r="11" spans="1:7">
      <c r="G11">
        <f>16/16000</f>
        <v>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cp:lastPrinted>2014-08-16T15:58:41Z</cp:lastPrinted>
  <dcterms:created xsi:type="dcterms:W3CDTF">2013-01-29T15:22:22Z</dcterms:created>
  <dcterms:modified xsi:type="dcterms:W3CDTF">2014-08-16T15:59:26Z</dcterms:modified>
</cp:coreProperties>
</file>